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andip\Desktop\SPed_RKed_Source data_Patra and Kaur\Fig 1_Source data\Fig. 1F\"/>
    </mc:Choice>
  </mc:AlternateContent>
  <bookViews>
    <workbookView xWindow="0" yWindow="0" windowWidth="19815" windowHeight="7815"/>
  </bookViews>
  <sheets>
    <sheet name="CFU" sheetId="1" r:id="rId1"/>
  </sheets>
  <calcPr calcId="152511"/>
</workbook>
</file>

<file path=xl/calcChain.xml><?xml version="1.0" encoding="utf-8"?>
<calcChain xmlns="http://schemas.openxmlformats.org/spreadsheetml/2006/main">
  <c r="J17" i="1" l="1"/>
  <c r="F4" i="1" l="1"/>
  <c r="G4" i="1" s="1"/>
  <c r="E4" i="1"/>
  <c r="F7" i="1"/>
  <c r="G7" i="1" s="1"/>
  <c r="E7" i="1"/>
  <c r="F13" i="1"/>
  <c r="G13" i="1" s="1"/>
  <c r="E13" i="1"/>
  <c r="E10" i="1"/>
  <c r="F10" i="1"/>
  <c r="G10" i="1" s="1"/>
</calcChain>
</file>

<file path=xl/sharedStrings.xml><?xml version="1.0" encoding="utf-8"?>
<sst xmlns="http://schemas.openxmlformats.org/spreadsheetml/2006/main" count="32" uniqueCount="23">
  <si>
    <t>Condition</t>
  </si>
  <si>
    <t>Strains</t>
  </si>
  <si>
    <t>Average</t>
  </si>
  <si>
    <t>wt</t>
  </si>
  <si>
    <t>wt-1</t>
  </si>
  <si>
    <t>wt-2</t>
  </si>
  <si>
    <t>wt-3</t>
  </si>
  <si>
    <t>SD</t>
  </si>
  <si>
    <t>SEM</t>
  </si>
  <si>
    <t>p Value (Unpaired two-tailed Student's t test)</t>
  </si>
  <si>
    <t>Figure 1F</t>
  </si>
  <si>
    <t>&lt;0.0001</t>
  </si>
  <si>
    <t>DMSO</t>
  </si>
  <si>
    <t>Dynasore</t>
  </si>
  <si>
    <t>Cgyps1-11∆</t>
  </si>
  <si>
    <t>Cgyps1-11∆-1</t>
  </si>
  <si>
    <t>Cgyps1-11∆-2</t>
  </si>
  <si>
    <t>Cgyps1-11∆-3</t>
  </si>
  <si>
    <r>
      <t xml:space="preserve">Compared with </t>
    </r>
    <r>
      <rPr>
        <b/>
        <i/>
        <sz val="14"/>
        <color theme="1"/>
        <rFont val="Arial"/>
        <family val="2"/>
      </rPr>
      <t xml:space="preserve">wt </t>
    </r>
    <r>
      <rPr>
        <b/>
        <sz val="14"/>
        <color theme="1"/>
        <rFont val="Arial"/>
        <family val="2"/>
      </rPr>
      <t>solvent control (DMSO)</t>
    </r>
  </si>
  <si>
    <r>
      <t xml:space="preserve">Compared with </t>
    </r>
    <r>
      <rPr>
        <b/>
        <i/>
        <sz val="14"/>
        <color theme="1"/>
        <rFont val="Arial"/>
        <family val="2"/>
      </rPr>
      <t xml:space="preserve">Cgyps1-11Δ </t>
    </r>
    <r>
      <rPr>
        <b/>
        <sz val="14"/>
        <color theme="1"/>
        <rFont val="Arial"/>
        <family val="2"/>
      </rPr>
      <t>solvent control (DMSO)</t>
    </r>
  </si>
  <si>
    <r>
      <rPr>
        <b/>
        <i/>
        <sz val="14"/>
        <color theme="1"/>
        <rFont val="Arial"/>
        <family val="2"/>
      </rPr>
      <t>Cgyps1-11</t>
    </r>
    <r>
      <rPr>
        <b/>
        <i/>
        <sz val="14"/>
        <color theme="1"/>
        <rFont val="Calibri"/>
        <family val="2"/>
      </rPr>
      <t>Δ</t>
    </r>
    <r>
      <rPr>
        <b/>
        <sz val="14"/>
        <color theme="1"/>
        <rFont val="Arial"/>
        <family val="2"/>
      </rPr>
      <t>-Dynasore vs.</t>
    </r>
    <r>
      <rPr>
        <b/>
        <i/>
        <sz val="14"/>
        <color theme="1"/>
        <rFont val="Arial"/>
        <family val="2"/>
      </rPr>
      <t xml:space="preserve"> wt-</t>
    </r>
    <r>
      <rPr>
        <b/>
        <sz val="14"/>
        <color theme="1"/>
        <rFont val="Arial"/>
        <family val="2"/>
      </rPr>
      <t>Dynasore</t>
    </r>
  </si>
  <si>
    <r>
      <t xml:space="preserve">Compared with </t>
    </r>
    <r>
      <rPr>
        <b/>
        <i/>
        <sz val="14"/>
        <color theme="1"/>
        <rFont val="Arial"/>
        <family val="2"/>
      </rPr>
      <t xml:space="preserve">wt </t>
    </r>
    <r>
      <rPr>
        <b/>
        <sz val="14"/>
        <color theme="1"/>
        <rFont val="Arial"/>
        <family val="2"/>
      </rPr>
      <t>Dynasore</t>
    </r>
  </si>
  <si>
    <t>Percentage of endocytosis at 4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</si>
</sst>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 "/>
    <numFmt numFmtId="165" formatCode="0.0000000"/>
  </numFmts>
  <fonts count="9">
    <font>
      <sz val="11"/>
      <color theme="1"/>
      <name val="Calibri"/>
      <charset val="134"/>
      <scheme val="minor"/>
    </font>
    <font>
      <sz val="11"/>
      <color theme="1"/>
      <name val="Arial"/>
      <family val="2"/>
    </font>
    <font>
      <b/>
      <sz val="18"/>
      <color theme="4" tint="-0.249977111117893"/>
      <name val="Arial"/>
      <family val="2"/>
    </font>
    <font>
      <b/>
      <sz val="14"/>
      <color rgb="FFFF0000"/>
      <name val="Arial"/>
      <family val="2"/>
    </font>
    <font>
      <b/>
      <i/>
      <sz val="14"/>
      <color theme="1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164" fontId="6" fillId="2" borderId="14" xfId="0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9" borderId="1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/>
    </xf>
    <xf numFmtId="164" fontId="7" fillId="5" borderId="4" xfId="0" applyNumberFormat="1" applyFont="1" applyFill="1" applyBorder="1" applyAlignment="1">
      <alignment horizontal="center" vertical="center"/>
    </xf>
    <xf numFmtId="164" fontId="7" fillId="5" borderId="10" xfId="0" applyNumberFormat="1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horizontal="center" vertical="center"/>
    </xf>
    <xf numFmtId="164" fontId="7" fillId="7" borderId="4" xfId="0" applyNumberFormat="1" applyFont="1" applyFill="1" applyBorder="1" applyAlignment="1">
      <alignment horizontal="center" vertical="center"/>
    </xf>
    <xf numFmtId="164" fontId="7" fillId="7" borderId="10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3" borderId="2" xfId="0" applyNumberFormat="1" applyFont="1" applyFill="1" applyBorder="1" applyAlignment="1">
      <alignment horizontal="center" vertical="center"/>
    </xf>
    <xf numFmtId="0" fontId="7" fillId="3" borderId="4" xfId="0" applyNumberFormat="1" applyFont="1" applyFill="1" applyBorder="1" applyAlignment="1">
      <alignment horizontal="center" vertical="center"/>
    </xf>
    <xf numFmtId="0" fontId="7" fillId="3" borderId="10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8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/>
    </xf>
    <xf numFmtId="164" fontId="7" fillId="6" borderId="4" xfId="0" applyNumberFormat="1" applyFont="1" applyFill="1" applyBorder="1" applyAlignment="1">
      <alignment horizontal="center" vertical="center"/>
    </xf>
    <xf numFmtId="164" fontId="7" fillId="6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="90" zoomScaleNormal="90" workbookViewId="0">
      <selection activeCell="D3" sqref="D3"/>
    </sheetView>
  </sheetViews>
  <sheetFormatPr defaultColWidth="9" defaultRowHeight="14.25"/>
  <cols>
    <col min="1" max="1" width="18.140625" style="1" customWidth="1"/>
    <col min="2" max="2" width="16.5703125" style="1" customWidth="1"/>
    <col min="3" max="3" width="21.7109375" style="1" customWidth="1"/>
    <col min="4" max="4" width="22.42578125" style="1" customWidth="1"/>
    <col min="5" max="5" width="13.140625" style="1" bestFit="1" customWidth="1"/>
    <col min="6" max="8" width="9.28515625" style="1" bestFit="1" customWidth="1"/>
    <col min="9" max="9" width="26.28515625" style="1" customWidth="1"/>
    <col min="10" max="10" width="14.7109375" style="1" bestFit="1" customWidth="1"/>
    <col min="11" max="11" width="25.85546875" style="1" customWidth="1"/>
    <col min="12" max="16384" width="9" style="1"/>
  </cols>
  <sheetData>
    <row r="1" spans="1:11">
      <c r="A1" s="29" t="s">
        <v>10</v>
      </c>
      <c r="B1" s="30"/>
    </row>
    <row r="2" spans="1:11" ht="15" thickBot="1">
      <c r="A2" s="31"/>
      <c r="B2" s="32"/>
    </row>
    <row r="3" spans="1:11" ht="66" customHeight="1" thickBot="1">
      <c r="A3" s="21" t="s">
        <v>1</v>
      </c>
      <c r="B3" s="22" t="s">
        <v>0</v>
      </c>
      <c r="C3" s="2" t="s">
        <v>1</v>
      </c>
      <c r="D3" s="3" t="s">
        <v>22</v>
      </c>
      <c r="E3" s="4" t="s">
        <v>2</v>
      </c>
      <c r="F3" s="5" t="s">
        <v>7</v>
      </c>
      <c r="G3" s="6" t="s">
        <v>8</v>
      </c>
      <c r="H3" s="26" t="s">
        <v>9</v>
      </c>
      <c r="I3" s="27"/>
      <c r="J3" s="27"/>
      <c r="K3" s="28"/>
    </row>
    <row r="4" spans="1:11" ht="18.75">
      <c r="A4" s="53" t="s">
        <v>3</v>
      </c>
      <c r="B4" s="56" t="s">
        <v>12</v>
      </c>
      <c r="C4" s="7" t="s">
        <v>4</v>
      </c>
      <c r="D4" s="8">
        <v>18.866666666666667</v>
      </c>
      <c r="E4" s="61">
        <f>AVERAGE(D4:D6)</f>
        <v>14.689572576907523</v>
      </c>
      <c r="F4" s="33">
        <f>STDEV(D4:D6)</f>
        <v>3.6194535103251764</v>
      </c>
      <c r="G4" s="36">
        <f>F4/SQRT(3)</f>
        <v>2.0896924585055765</v>
      </c>
      <c r="H4" s="39"/>
      <c r="I4" s="41"/>
      <c r="J4" s="43"/>
      <c r="K4" s="44"/>
    </row>
    <row r="5" spans="1:11" ht="18.75">
      <c r="A5" s="54"/>
      <c r="B5" s="56"/>
      <c r="C5" s="7" t="s">
        <v>5</v>
      </c>
      <c r="D5" s="8">
        <v>12.7208480565371</v>
      </c>
      <c r="E5" s="62"/>
      <c r="F5" s="34"/>
      <c r="G5" s="37"/>
      <c r="H5" s="39"/>
      <c r="I5" s="41"/>
      <c r="J5" s="43"/>
      <c r="K5" s="44"/>
    </row>
    <row r="6" spans="1:11" ht="19.5" thickBot="1">
      <c r="A6" s="54"/>
      <c r="B6" s="57"/>
      <c r="C6" s="11" t="s">
        <v>6</v>
      </c>
      <c r="D6" s="9">
        <v>12.481203007518797</v>
      </c>
      <c r="E6" s="63"/>
      <c r="F6" s="35"/>
      <c r="G6" s="38"/>
      <c r="H6" s="40"/>
      <c r="I6" s="42"/>
      <c r="J6" s="43"/>
      <c r="K6" s="44"/>
    </row>
    <row r="7" spans="1:11" ht="18.75">
      <c r="A7" s="54"/>
      <c r="B7" s="58" t="s">
        <v>13</v>
      </c>
      <c r="C7" s="18" t="s">
        <v>4</v>
      </c>
      <c r="D7" s="10">
        <v>0.76666666666666661</v>
      </c>
      <c r="E7" s="61">
        <f>AVERAGE(D7:D9)</f>
        <v>0.75353194529315048</v>
      </c>
      <c r="F7" s="33">
        <f>STDEV(D7:D9)</f>
        <v>1.2391490269989959E-2</v>
      </c>
      <c r="G7" s="36">
        <f>F7/SQRT(3)</f>
        <v>7.1542302430393319E-3</v>
      </c>
      <c r="H7" s="47">
        <v>2.5999999999999999E-3</v>
      </c>
      <c r="I7" s="50" t="s">
        <v>18</v>
      </c>
      <c r="J7" s="43"/>
      <c r="K7" s="44"/>
    </row>
    <row r="8" spans="1:11" ht="18.75">
      <c r="A8" s="54"/>
      <c r="B8" s="56"/>
      <c r="C8" s="19" t="s">
        <v>5</v>
      </c>
      <c r="D8" s="8">
        <v>0.74204946996466437</v>
      </c>
      <c r="E8" s="62"/>
      <c r="F8" s="34"/>
      <c r="G8" s="37"/>
      <c r="H8" s="48"/>
      <c r="I8" s="51"/>
      <c r="J8" s="43"/>
      <c r="K8" s="44"/>
    </row>
    <row r="9" spans="1:11" ht="19.5" thickBot="1">
      <c r="A9" s="54"/>
      <c r="B9" s="59"/>
      <c r="C9" s="20" t="s">
        <v>6</v>
      </c>
      <c r="D9" s="12">
        <v>0.75187969924812026</v>
      </c>
      <c r="E9" s="63"/>
      <c r="F9" s="35"/>
      <c r="G9" s="38"/>
      <c r="H9" s="49"/>
      <c r="I9" s="51"/>
      <c r="J9" s="43"/>
      <c r="K9" s="44"/>
    </row>
    <row r="10" spans="1:11" ht="18.75">
      <c r="A10" s="53" t="s">
        <v>14</v>
      </c>
      <c r="B10" s="60" t="s">
        <v>12</v>
      </c>
      <c r="C10" s="17" t="s">
        <v>15</v>
      </c>
      <c r="D10" s="13">
        <v>1.2295081967213115</v>
      </c>
      <c r="E10" s="61">
        <f>AVERAGE(D10:D12)</f>
        <v>0.84939650513421006</v>
      </c>
      <c r="F10" s="33">
        <f>STDEV(D10:D12)</f>
        <v>0.33374036708768201</v>
      </c>
      <c r="G10" s="36">
        <f>F10/SQRT(3)</f>
        <v>0.19268509077751775</v>
      </c>
      <c r="H10" s="47">
        <v>2.7000000000000001E-3</v>
      </c>
      <c r="I10" s="51"/>
      <c r="J10" s="43"/>
      <c r="K10" s="44"/>
    </row>
    <row r="11" spans="1:11" ht="18.75">
      <c r="A11" s="54"/>
      <c r="B11" s="56"/>
      <c r="C11" s="7" t="s">
        <v>16</v>
      </c>
      <c r="D11" s="8">
        <v>0.7142857142857143</v>
      </c>
      <c r="E11" s="62"/>
      <c r="F11" s="34"/>
      <c r="G11" s="37"/>
      <c r="H11" s="48"/>
      <c r="I11" s="51"/>
      <c r="J11" s="43"/>
      <c r="K11" s="44"/>
    </row>
    <row r="12" spans="1:11" ht="19.5" thickBot="1">
      <c r="A12" s="54"/>
      <c r="B12" s="57"/>
      <c r="C12" s="11" t="s">
        <v>17</v>
      </c>
      <c r="D12" s="9">
        <v>0.60439560439560447</v>
      </c>
      <c r="E12" s="63"/>
      <c r="F12" s="35"/>
      <c r="G12" s="38"/>
      <c r="H12" s="49"/>
      <c r="I12" s="52"/>
      <c r="J12" s="45"/>
      <c r="K12" s="46"/>
    </row>
    <row r="13" spans="1:11" ht="18.75">
      <c r="A13" s="54"/>
      <c r="B13" s="58" t="s">
        <v>13</v>
      </c>
      <c r="C13" s="18" t="s">
        <v>15</v>
      </c>
      <c r="D13" s="10">
        <v>0.12295081967213116</v>
      </c>
      <c r="E13" s="61">
        <f>AVERAGE(D13:D15)</f>
        <v>0.14995796553173604</v>
      </c>
      <c r="F13" s="33">
        <f>STDEV(D13:D15)</f>
        <v>6.0982237668739746E-2</v>
      </c>
      <c r="G13" s="36">
        <f>F13/SQRT(3)</f>
        <v>3.5208111333832628E-2</v>
      </c>
      <c r="H13" s="47">
        <v>2.4299999999999999E-2</v>
      </c>
      <c r="I13" s="23" t="s">
        <v>19</v>
      </c>
      <c r="J13" s="47" t="s">
        <v>11</v>
      </c>
      <c r="K13" s="23" t="s">
        <v>21</v>
      </c>
    </row>
    <row r="14" spans="1:11" ht="18.75">
      <c r="A14" s="54"/>
      <c r="B14" s="56"/>
      <c r="C14" s="19" t="s">
        <v>16</v>
      </c>
      <c r="D14" s="8">
        <v>0.10714285714285715</v>
      </c>
      <c r="E14" s="62"/>
      <c r="F14" s="34"/>
      <c r="G14" s="37"/>
      <c r="H14" s="48"/>
      <c r="I14" s="24"/>
      <c r="J14" s="48"/>
      <c r="K14" s="24"/>
    </row>
    <row r="15" spans="1:11" ht="19.5" thickBot="1">
      <c r="A15" s="55"/>
      <c r="B15" s="59"/>
      <c r="C15" s="20" t="s">
        <v>17</v>
      </c>
      <c r="D15" s="12">
        <v>0.21978021978021978</v>
      </c>
      <c r="E15" s="63"/>
      <c r="F15" s="35"/>
      <c r="G15" s="38"/>
      <c r="H15" s="49"/>
      <c r="I15" s="25"/>
      <c r="J15" s="49"/>
      <c r="K15" s="25"/>
    </row>
    <row r="16" spans="1:11" ht="18.75" thickBo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56.25" thickBot="1">
      <c r="A17" s="14"/>
      <c r="B17" s="14"/>
      <c r="C17" s="14"/>
      <c r="D17" s="14"/>
      <c r="E17" s="14"/>
      <c r="F17" s="14"/>
      <c r="G17" s="14"/>
      <c r="H17" s="14"/>
      <c r="I17" s="15" t="s">
        <v>20</v>
      </c>
      <c r="J17" s="16">
        <f>TDIST(16.66,4,2)</f>
        <v>7.6048598274928961E-5</v>
      </c>
      <c r="K17" s="14"/>
    </row>
    <row r="18" spans="1:11" ht="18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18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18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18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</sheetData>
  <mergeCells count="30">
    <mergeCell ref="J13:J15"/>
    <mergeCell ref="H10:H12"/>
    <mergeCell ref="H13:H15"/>
    <mergeCell ref="I13:I15"/>
    <mergeCell ref="E4:E6"/>
    <mergeCell ref="E7:E9"/>
    <mergeCell ref="E10:E12"/>
    <mergeCell ref="E13:E15"/>
    <mergeCell ref="A4:A9"/>
    <mergeCell ref="A10:A15"/>
    <mergeCell ref="B4:B6"/>
    <mergeCell ref="B7:B9"/>
    <mergeCell ref="B10:B12"/>
    <mergeCell ref="B13:B15"/>
    <mergeCell ref="K13:K15"/>
    <mergeCell ref="H3:K3"/>
    <mergeCell ref="A1:B2"/>
    <mergeCell ref="F4:F6"/>
    <mergeCell ref="G4:G6"/>
    <mergeCell ref="F7:F9"/>
    <mergeCell ref="G7:G9"/>
    <mergeCell ref="F10:F12"/>
    <mergeCell ref="G10:G12"/>
    <mergeCell ref="F13:F15"/>
    <mergeCell ref="G13:G15"/>
    <mergeCell ref="H4:H6"/>
    <mergeCell ref="I4:I6"/>
    <mergeCell ref="J4:K12"/>
    <mergeCell ref="H7:H9"/>
    <mergeCell ref="I7:I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CFU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Sandip Patra</dc:creator>
  <cp:lastModifiedBy>Lenovo</cp:lastModifiedBy>
  <dcterms:created xsi:type="dcterms:W3CDTF">2021-10-04T10:51:00Z</dcterms:created>
  <dcterms:modified xsi:type="dcterms:W3CDTF">2024-08-25T07:22:30Z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1033-11.2.0.11537</vt:lpwstr>
  </property>
  <property fmtid="{D5CDD505-2E9C-101B-9397-08002B2CF9AE}" pid="3" name="ICV">
    <vt:lpwstr>07AECA5F56C94A8C9BB8DEE02CE34138</vt:lpwstr>
  </property>
</Properties>
</file>